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3756" windowWidth="30744" windowHeight="13116"/>
  </bookViews>
  <sheets>
    <sheet name="Коммерческое предложение" sheetId="1" r:id="rId1"/>
    <sheet name="Коммерческое предложение (2)" sheetId="2" r:id="rId2"/>
  </sheets>
  <definedNames>
    <definedName name="_xlnm.Print_Area" localSheetId="0">'Коммерческое предложение'!$A$1:$J$37</definedName>
    <definedName name="_xlnm.Print_Area" localSheetId="1">'Коммерческое предложение (2)'!$A$1:$J$37</definedName>
  </definedNames>
  <calcPr calcId="145621" calcOnSave="0"/>
</workbook>
</file>

<file path=xl/calcChain.xml><?xml version="1.0" encoding="utf-8"?>
<calcChain xmlns="http://schemas.openxmlformats.org/spreadsheetml/2006/main">
  <c r="I18" i="2" l="1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I19" i="2" s="1"/>
  <c r="J12" i="2" l="1"/>
  <c r="J19" i="2" s="1"/>
  <c r="I13" i="1"/>
  <c r="J13" i="1" s="1"/>
  <c r="I14" i="1"/>
  <c r="J14" i="1"/>
  <c r="I15" i="1"/>
  <c r="J15" i="1" s="1"/>
  <c r="I16" i="1"/>
  <c r="J16" i="1"/>
  <c r="I17" i="1"/>
  <c r="J17" i="1" s="1"/>
  <c r="I18" i="1"/>
  <c r="J18" i="1" s="1"/>
  <c r="I12" i="1"/>
  <c r="I19" i="1" l="1"/>
  <c r="F21" i="2"/>
  <c r="E21" i="2"/>
  <c r="J12" i="1"/>
  <c r="J19" i="1" s="1"/>
  <c r="E21" i="1" l="1"/>
  <c r="F21" i="1"/>
</calcChain>
</file>

<file path=xl/sharedStrings.xml><?xml version="1.0" encoding="utf-8"?>
<sst xmlns="http://schemas.openxmlformats.org/spreadsheetml/2006/main" count="92" uniqueCount="39">
  <si>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</si>
  <si>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</si>
  <si>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</si>
  <si>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</si>
  <si>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</si>
  <si>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</si>
  <si>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</si>
  <si>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</si>
  <si>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Стоимость с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</si>
  <si>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</si>
  <si>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</si>
  <si>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</si>
  <si>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</si>
  <si>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Общая стоимость Товара составляет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</si>
  <si>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</si>
  <si>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</si>
  <si>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</si>
  <si>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</si>
  <si>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</si>
  <si>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</si>
  <si>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</si>
  <si>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</si>
  <si>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</si>
  <si>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</si>
  <si>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</si>
  <si>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№
лота</t>
  </si>
  <si>
    <t>ИНН:</t>
  </si>
  <si>
    <t>(подпись) м.п.</t>
  </si>
  <si>
    <t>Срок действия коммерческого предложения: до _______________2019 г.  (не менее 90 календарных дней)</t>
  </si>
  <si>
    <t>Дата заполнения: __.____.2019 года</t>
  </si>
  <si>
    <t>т</t>
  </si>
  <si>
    <t>кг</t>
  </si>
  <si>
    <t>Наименование лота:  Реализация отработанных катализаторов, содержащих цветные металлы, находящихся на балансе филиала
ПАО АНК "Башнефть" "Башнефть-НОВОЙЛ".</t>
  </si>
  <si>
    <t>Катализатор ТК-578 BRIM Haldor Topsoe, трилистники размером 1/20 дюйма</t>
  </si>
  <si>
    <t>Смесь катализат.ART425DX+AT-405</t>
  </si>
  <si>
    <t>Смесь катал. г/о ART CDXI+AT-405+HR-626</t>
  </si>
  <si>
    <t>Смесь катализ.Shiftmax 300+шары</t>
  </si>
  <si>
    <t>Смесь катализаторов ТК578, ТК437, ТК30, ТК10(регенер.), GSK19, GSK10,GSK6A, AT724G, HR-626(регенер), HR-626(новый), AT405</t>
  </si>
  <si>
    <t xml:space="preserve"> Место передачи Товара:  450037 Российская Федерация,  Республика Башкортостан, г. Уфа-37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</si>
</sst>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4" fontId="1" fillId="0" borderId="6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</xf>
    <xf numFmtId="0" fontId="2" fillId="0" borderId="10" xfId="0" applyFont="1" applyFill="1" applyBorder="1" applyProtection="1"/>
    <xf numFmtId="0" fontId="2" fillId="0" borderId="12" xfId="0" applyFont="1" applyFill="1" applyBorder="1" applyProtection="1"/>
    <xf numFmtId="0" fontId="4" fillId="0" borderId="9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/>
    </xf>
    <xf numFmtId="164" fontId="5" fillId="3" borderId="16" xfId="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164" fontId="5" fillId="0" borderId="17" xfId="3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 applyProtection="1">
      <alignment horizontal="center" vertical="center" wrapText="1"/>
    </xf>
    <xf numFmtId="1" fontId="4" fillId="0" borderId="10" xfId="0" applyNumberFormat="1" applyFont="1" applyFill="1" applyBorder="1" applyAlignment="1" applyProtection="1">
      <alignment horizontal="center" vertical="center" wrapText="1"/>
    </xf>
    <xf numFmtId="1" fontId="1" fillId="0" borderId="15" xfId="0" applyNumberFormat="1" applyFont="1" applyFill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4" fontId="5" fillId="4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 applyProtection="1">
      <alignment vertical="center" wrapText="1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4" fontId="5" fillId="4" borderId="17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vertical="center" wrapText="1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Fill="1" applyBorder="1" applyAlignment="1" applyProtection="1">
      <alignment horizontal="center" vertical="center" wrapText="1"/>
    </xf>
    <xf numFmtId="4" fontId="2" fillId="3" borderId="17" xfId="0" applyNumberFormat="1" applyFont="1" applyFill="1" applyBorder="1" applyAlignment="1" applyProtection="1">
      <alignment horizontal="center" vertical="center"/>
    </xf>
    <xf numFmtId="4" fontId="2" fillId="3" borderId="19" xfId="0" applyNumberFormat="1" applyFont="1" applyFill="1" applyBorder="1" applyAlignment="1" applyProtection="1">
      <alignment horizontal="center" vertical="center"/>
    </xf>
    <xf numFmtId="4" fontId="2" fillId="2" borderId="17" xfId="0" applyNumberFormat="1" applyFont="1" applyFill="1" applyBorder="1" applyAlignment="1" applyProtection="1">
      <alignment horizontal="center" vertical="center"/>
      <protection locked="0"/>
    </xf>
    <xf numFmtId="4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/>
    </xf>
    <xf numFmtId="0" fontId="1" fillId="0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2" borderId="6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" fillId="0" borderId="22" xfId="0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 applyProtection="1">
      <alignment horizontal="left" vertical="center" wrapText="1"/>
    </xf>
    <xf numFmtId="0" fontId="1" fillId="0" borderId="24" xfId="0" applyFont="1" applyFill="1" applyBorder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Border="1" applyAlignment="1" applyProtection="1"/>
    <xf numFmtId="0" fontId="1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/>
    <xf numFmtId="0" fontId="1" fillId="0" borderId="8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</cellXfs>
  <cellStyles count="4">
    <cellStyle name="Обычный" xfId="0" builtinId="0"/>
    <cellStyle name="Обычный 2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3"/>
  <sheetViews>
    <sheetView tabSelected="1" view="pageBreakPreview" zoomScale="85" zoomScaleNormal="70" zoomScaleSheetLayoutView="85" zoomScalePageLayoutView="85" workbookViewId="0">
      <selection activeCell="P17" sqref="P17"/>
    </sheetView>
  </sheetViews>
  <sheetFormatPr defaultColWidth="9.109375" defaultRowHeight="104.25" customHeight="1" x14ac:dyDescent="0.35"/>
  <cols>
    <col min="1" max="1" width="6" style="10" customWidth="1"/>
    <col min="2" max="2" width="7.5546875" style="23" customWidth="1"/>
    <col min="3" max="3" width="74" style="8" customWidth="1"/>
    <col min="4" max="4" width="17.44140625" style="8" hidden="1" customWidth="1"/>
    <col min="5" max="5" width="37.21875" style="8" hidden="1" customWidth="1"/>
    <col min="6" max="6" width="11.6640625" style="11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  <c r="P1" s="90"/>
      <c r="Q1" s="91"/>
      <c r="R1" s="91"/>
      <c r="S1" s="91"/>
      <c r="T1" s="91"/>
      <c r="U1" s="2"/>
      <c r="V1" s="2"/>
    </row>
    <row r="2" spans="1:22" ht="36" customHeight="1" x14ac:dyDescent="0.35">
      <c r="A2" s="92" t="s">
        <v>32</v>
      </c>
      <c r="B2" s="92"/>
      <c r="C2" s="92"/>
      <c r="D2" s="92"/>
      <c r="E2" s="92"/>
      <c r="F2" s="92"/>
      <c r="G2" s="92"/>
      <c r="H2" s="92"/>
      <c r="I2" s="92"/>
      <c r="J2" s="92"/>
      <c r="P2" s="79"/>
      <c r="Q2" s="91"/>
      <c r="R2" s="91"/>
      <c r="S2" s="91"/>
      <c r="T2" s="91"/>
      <c r="U2" s="2"/>
      <c r="V2" s="2"/>
    </row>
    <row r="3" spans="1:22" ht="37.799999999999997" customHeight="1" x14ac:dyDescent="0.35">
      <c r="A3" s="94"/>
      <c r="B3" s="94"/>
      <c r="C3" s="94"/>
      <c r="D3" s="94"/>
      <c r="E3" s="94"/>
      <c r="F3" s="94"/>
      <c r="G3" s="26" t="s">
        <v>26</v>
      </c>
      <c r="H3" s="95"/>
      <c r="I3" s="95"/>
      <c r="J3" s="95"/>
      <c r="P3" s="79"/>
      <c r="Q3" s="79"/>
      <c r="R3" s="79"/>
      <c r="S3" s="79"/>
      <c r="T3" s="79"/>
      <c r="U3" s="2"/>
      <c r="V3" s="2"/>
    </row>
    <row r="4" spans="1:22" ht="18" customHeight="1" x14ac:dyDescent="0.35">
      <c r="A4" s="96" t="s">
        <v>0</v>
      </c>
      <c r="B4" s="96"/>
      <c r="C4" s="96"/>
      <c r="D4" s="96"/>
      <c r="E4" s="96"/>
      <c r="F4" s="96"/>
      <c r="G4" s="25"/>
      <c r="H4" s="24"/>
      <c r="I4" s="24"/>
      <c r="J4" s="24"/>
      <c r="P4" s="96"/>
      <c r="Q4" s="96"/>
      <c r="R4" s="96"/>
      <c r="S4" s="96"/>
      <c r="T4" s="96"/>
      <c r="U4" s="96"/>
      <c r="V4" s="96"/>
    </row>
    <row r="5" spans="1:22" ht="24" customHeight="1" x14ac:dyDescent="0.35">
      <c r="A5" s="99" t="s">
        <v>21</v>
      </c>
      <c r="B5" s="99"/>
      <c r="C5" s="99"/>
      <c r="D5" s="99"/>
      <c r="E5" s="99"/>
      <c r="F5" s="99"/>
      <c r="G5" s="99"/>
      <c r="H5" s="99"/>
      <c r="I5" s="99"/>
      <c r="J5" s="99"/>
      <c r="P5" s="79"/>
      <c r="Q5" s="91"/>
      <c r="R5" s="91"/>
      <c r="S5" s="91"/>
      <c r="T5" s="91"/>
      <c r="U5" s="2"/>
      <c r="V5" s="2"/>
    </row>
    <row r="6" spans="1:22" ht="18" x14ac:dyDescent="0.35">
      <c r="A6" s="97" t="s">
        <v>1</v>
      </c>
      <c r="B6" s="97"/>
      <c r="C6" s="98"/>
      <c r="D6" s="98"/>
      <c r="E6" s="98"/>
      <c r="F6" s="98"/>
      <c r="G6" s="98"/>
      <c r="H6" s="98"/>
      <c r="I6" s="98"/>
      <c r="J6" s="98"/>
      <c r="P6" s="79"/>
      <c r="Q6" s="91"/>
      <c r="R6" s="91"/>
      <c r="S6" s="91"/>
      <c r="T6" s="91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74" t="s">
        <v>24</v>
      </c>
      <c r="B8" s="32" t="s">
        <v>25</v>
      </c>
      <c r="C8" s="83" t="s">
        <v>2</v>
      </c>
      <c r="D8" s="85" t="s">
        <v>3</v>
      </c>
      <c r="E8" s="86"/>
      <c r="F8" s="87" t="s">
        <v>4</v>
      </c>
      <c r="G8" s="88" t="s">
        <v>5</v>
      </c>
      <c r="H8" s="74" t="s">
        <v>6</v>
      </c>
      <c r="I8" s="74" t="s">
        <v>7</v>
      </c>
      <c r="J8" s="76" t="s">
        <v>8</v>
      </c>
    </row>
    <row r="9" spans="1:22" ht="29.4" customHeight="1" thickBot="1" x14ac:dyDescent="0.4">
      <c r="A9" s="82"/>
      <c r="B9" s="33"/>
      <c r="C9" s="84"/>
      <c r="D9" s="6" t="s">
        <v>9</v>
      </c>
      <c r="E9" s="29" t="s">
        <v>10</v>
      </c>
      <c r="F9" s="82"/>
      <c r="G9" s="89"/>
      <c r="H9" s="75"/>
      <c r="I9" s="75"/>
      <c r="J9" s="77"/>
    </row>
    <row r="10" spans="1:22" ht="26.25" hidden="1" customHeight="1" thickBot="1" x14ac:dyDescent="0.4">
      <c r="A10" s="78" t="s">
        <v>11</v>
      </c>
      <c r="B10" s="79"/>
      <c r="C10" s="80"/>
      <c r="D10" s="80"/>
      <c r="E10" s="80"/>
      <c r="F10" s="80"/>
      <c r="G10" s="81"/>
      <c r="H10" s="27"/>
      <c r="I10" s="28"/>
    </row>
    <row r="11" spans="1:22" s="7" customFormat="1" ht="24" customHeight="1" thickBot="1" x14ac:dyDescent="0.35">
      <c r="A11" s="40">
        <v>1</v>
      </c>
      <c r="B11" s="41">
        <v>2</v>
      </c>
      <c r="C11" s="41">
        <v>3</v>
      </c>
      <c r="D11" s="42">
        <v>4</v>
      </c>
      <c r="E11" s="41">
        <v>5</v>
      </c>
      <c r="F11" s="41">
        <v>4</v>
      </c>
      <c r="G11" s="40">
        <v>5</v>
      </c>
      <c r="H11" s="43">
        <v>6</v>
      </c>
      <c r="I11" s="44">
        <v>7</v>
      </c>
      <c r="J11" s="43">
        <v>8</v>
      </c>
    </row>
    <row r="12" spans="1:22" s="7" customFormat="1" ht="60" customHeight="1" thickBot="1" x14ac:dyDescent="0.35">
      <c r="A12" s="48">
        <v>1</v>
      </c>
      <c r="B12" s="49">
        <v>1</v>
      </c>
      <c r="C12" s="37" t="s">
        <v>33</v>
      </c>
      <c r="D12" s="50"/>
      <c r="E12" s="51"/>
      <c r="F12" s="38" t="s">
        <v>31</v>
      </c>
      <c r="G12" s="39">
        <v>11158</v>
      </c>
      <c r="H12" s="56"/>
      <c r="I12" s="54">
        <f>ROUND(G12*H12,2)</f>
        <v>0</v>
      </c>
      <c r="J12" s="55">
        <f>ROUND(I12*1.2,2)</f>
        <v>0</v>
      </c>
    </row>
    <row r="13" spans="1:22" s="7" customFormat="1" ht="60" customHeight="1" thickBot="1" x14ac:dyDescent="0.35">
      <c r="A13" s="52">
        <v>2</v>
      </c>
      <c r="B13" s="45">
        <v>2</v>
      </c>
      <c r="C13" s="34" t="s">
        <v>33</v>
      </c>
      <c r="D13" s="46"/>
      <c r="E13" s="47"/>
      <c r="F13" s="35" t="s">
        <v>31</v>
      </c>
      <c r="G13" s="36">
        <v>64244</v>
      </c>
      <c r="H13" s="57"/>
      <c r="I13" s="54">
        <f t="shared" ref="I13:I18" si="0">ROUND(G13*H13,2)</f>
        <v>0</v>
      </c>
      <c r="J13" s="55">
        <f t="shared" ref="J13:J18" si="1">ROUND(I13*1.2,2)</f>
        <v>0</v>
      </c>
    </row>
    <row r="14" spans="1:22" s="7" customFormat="1" ht="60" customHeight="1" thickBot="1" x14ac:dyDescent="0.35">
      <c r="A14" s="52">
        <v>3</v>
      </c>
      <c r="B14" s="45">
        <v>3</v>
      </c>
      <c r="C14" s="34" t="s">
        <v>33</v>
      </c>
      <c r="D14" s="46"/>
      <c r="E14" s="47"/>
      <c r="F14" s="35" t="s">
        <v>31</v>
      </c>
      <c r="G14" s="36">
        <v>20075</v>
      </c>
      <c r="H14" s="57"/>
      <c r="I14" s="54">
        <f t="shared" si="0"/>
        <v>0</v>
      </c>
      <c r="J14" s="55">
        <f t="shared" si="1"/>
        <v>0</v>
      </c>
    </row>
    <row r="15" spans="1:22" s="7" customFormat="1" ht="60" customHeight="1" thickBot="1" x14ac:dyDescent="0.35">
      <c r="A15" s="52">
        <v>4</v>
      </c>
      <c r="B15" s="45">
        <v>4</v>
      </c>
      <c r="C15" s="34" t="s">
        <v>34</v>
      </c>
      <c r="D15" s="46"/>
      <c r="E15" s="47"/>
      <c r="F15" s="35" t="s">
        <v>31</v>
      </c>
      <c r="G15" s="36">
        <v>43464</v>
      </c>
      <c r="H15" s="57"/>
      <c r="I15" s="54">
        <f t="shared" si="0"/>
        <v>0</v>
      </c>
      <c r="J15" s="55">
        <f t="shared" si="1"/>
        <v>0</v>
      </c>
    </row>
    <row r="16" spans="1:22" s="7" customFormat="1" ht="60" customHeight="1" thickBot="1" x14ac:dyDescent="0.35">
      <c r="A16" s="52">
        <v>5</v>
      </c>
      <c r="B16" s="45">
        <v>5</v>
      </c>
      <c r="C16" s="34" t="s">
        <v>35</v>
      </c>
      <c r="D16" s="46"/>
      <c r="E16" s="47"/>
      <c r="F16" s="35" t="s">
        <v>31</v>
      </c>
      <c r="G16" s="36">
        <v>63229</v>
      </c>
      <c r="H16" s="57"/>
      <c r="I16" s="54">
        <f t="shared" si="0"/>
        <v>0</v>
      </c>
      <c r="J16" s="55">
        <f t="shared" si="1"/>
        <v>0</v>
      </c>
    </row>
    <row r="17" spans="1:10" s="7" customFormat="1" ht="60" customHeight="1" thickBot="1" x14ac:dyDescent="0.35">
      <c r="A17" s="52">
        <v>6</v>
      </c>
      <c r="B17" s="45">
        <v>6</v>
      </c>
      <c r="C17" s="34" t="s">
        <v>36</v>
      </c>
      <c r="D17" s="46"/>
      <c r="E17" s="47"/>
      <c r="F17" s="35" t="s">
        <v>31</v>
      </c>
      <c r="G17" s="36">
        <v>145031</v>
      </c>
      <c r="H17" s="57"/>
      <c r="I17" s="54">
        <f t="shared" si="0"/>
        <v>0</v>
      </c>
      <c r="J17" s="55">
        <f t="shared" si="1"/>
        <v>0</v>
      </c>
    </row>
    <row r="18" spans="1:10" s="7" customFormat="1" ht="60" customHeight="1" x14ac:dyDescent="0.3">
      <c r="A18" s="52">
        <v>7</v>
      </c>
      <c r="B18" s="45">
        <v>7</v>
      </c>
      <c r="C18" s="34" t="s">
        <v>37</v>
      </c>
      <c r="D18" s="46"/>
      <c r="E18" s="47"/>
      <c r="F18" s="35" t="s">
        <v>31</v>
      </c>
      <c r="G18" s="36">
        <v>155171.9</v>
      </c>
      <c r="H18" s="57"/>
      <c r="I18" s="54">
        <f t="shared" si="0"/>
        <v>0</v>
      </c>
      <c r="J18" s="55">
        <f t="shared" si="1"/>
        <v>0</v>
      </c>
    </row>
    <row r="19" spans="1:10" ht="42" customHeight="1" thickBot="1" x14ac:dyDescent="0.4">
      <c r="A19" s="66" t="s">
        <v>12</v>
      </c>
      <c r="B19" s="67"/>
      <c r="C19" s="67"/>
      <c r="D19" s="67"/>
      <c r="E19" s="67"/>
      <c r="F19" s="67"/>
      <c r="G19" s="67"/>
      <c r="H19" s="68"/>
      <c r="I19" s="6">
        <f>SUM(I12:I18)</f>
        <v>0</v>
      </c>
      <c r="J19" s="53">
        <f>SUM(J12:J18)</f>
        <v>0</v>
      </c>
    </row>
    <row r="20" spans="1:10" ht="19.2" customHeight="1" x14ac:dyDescent="0.35"/>
    <row r="21" spans="1:10" ht="31.2" customHeight="1" x14ac:dyDescent="0.35">
      <c r="A21" s="12" t="s">
        <v>13</v>
      </c>
      <c r="B21" s="12"/>
      <c r="C21" s="13"/>
      <c r="D21" s="13"/>
      <c r="E21" s="14">
        <f>J19</f>
        <v>0</v>
      </c>
      <c r="F21" s="61" t="str">
        <f>J19&amp;" руб. с НДС"</f>
        <v>0 руб. с НДС</v>
      </c>
      <c r="G21" s="62"/>
      <c r="H21" s="62"/>
    </row>
    <row r="22" spans="1:10" ht="18" customHeight="1" x14ac:dyDescent="0.35">
      <c r="A22" s="12"/>
      <c r="B22" s="12"/>
      <c r="C22" s="13"/>
      <c r="D22" s="13"/>
      <c r="E22" s="16"/>
      <c r="F22" s="12"/>
      <c r="G22" s="15"/>
      <c r="H22" s="15"/>
    </row>
    <row r="23" spans="1:10" ht="42" customHeight="1" x14ac:dyDescent="0.35">
      <c r="A23" s="69" t="s">
        <v>23</v>
      </c>
      <c r="B23" s="69"/>
      <c r="C23" s="69"/>
      <c r="D23" s="69"/>
      <c r="E23" s="69"/>
      <c r="F23" s="69"/>
      <c r="G23" s="69"/>
      <c r="H23" s="69"/>
      <c r="I23" s="69"/>
      <c r="J23" s="69"/>
    </row>
    <row r="24" spans="1:10" ht="42" customHeight="1" x14ac:dyDescent="0.35">
      <c r="A24" s="18" t="s">
        <v>14</v>
      </c>
      <c r="B24" s="18"/>
      <c r="C24" s="19"/>
      <c r="D24" s="19"/>
      <c r="E24" s="18"/>
      <c r="F24" s="18"/>
      <c r="G24" s="20"/>
      <c r="H24" s="20"/>
      <c r="I24" s="21"/>
      <c r="J24" s="21"/>
    </row>
    <row r="25" spans="1:10" s="9" customFormat="1" ht="18" x14ac:dyDescent="0.3">
      <c r="A25" s="18" t="s">
        <v>38</v>
      </c>
      <c r="B25" s="18"/>
      <c r="C25" s="19"/>
      <c r="D25" s="19"/>
      <c r="E25" s="18"/>
      <c r="F25" s="18"/>
      <c r="G25" s="20"/>
      <c r="H25" s="20"/>
      <c r="I25" s="21"/>
      <c r="J25" s="21"/>
    </row>
    <row r="26" spans="1:10" ht="16.8" customHeight="1" x14ac:dyDescent="0.35">
      <c r="A26" s="18" t="s">
        <v>15</v>
      </c>
      <c r="B26" s="18"/>
      <c r="C26" s="19"/>
      <c r="D26" s="19"/>
      <c r="E26" s="18"/>
      <c r="F26" s="18"/>
      <c r="G26" s="20"/>
      <c r="H26" s="20"/>
      <c r="I26" s="21"/>
      <c r="J26" s="21"/>
    </row>
    <row r="27" spans="1:10" ht="28.5" customHeight="1" x14ac:dyDescent="0.35">
      <c r="A27" s="18" t="s">
        <v>16</v>
      </c>
      <c r="B27" s="18"/>
      <c r="C27" s="19"/>
      <c r="D27" s="19"/>
      <c r="E27" s="18"/>
      <c r="F27" s="18"/>
      <c r="G27" s="20"/>
      <c r="H27" s="20"/>
      <c r="I27" s="21"/>
      <c r="J27" s="21"/>
    </row>
    <row r="28" spans="1:10" ht="23.4" customHeight="1" x14ac:dyDescent="0.35">
      <c r="A28" s="30" t="s">
        <v>28</v>
      </c>
      <c r="B28" s="30"/>
      <c r="C28" s="30"/>
      <c r="D28" s="30"/>
      <c r="E28" s="30"/>
      <c r="F28" s="30"/>
      <c r="G28" s="30"/>
      <c r="H28" s="30"/>
      <c r="I28" s="31"/>
      <c r="J28" s="31"/>
    </row>
    <row r="29" spans="1:10" ht="20.399999999999999" customHeight="1" x14ac:dyDescent="0.35">
      <c r="A29" s="70" t="s">
        <v>22</v>
      </c>
      <c r="B29" s="70"/>
      <c r="C29" s="70"/>
      <c r="D29" s="70"/>
      <c r="E29" s="70"/>
      <c r="F29" s="70"/>
      <c r="G29" s="70"/>
      <c r="H29" s="70"/>
      <c r="I29" s="70"/>
      <c r="J29" s="70"/>
    </row>
    <row r="30" spans="1:10" ht="21.6" customHeight="1" x14ac:dyDescent="0.35">
      <c r="A30" s="18" t="s">
        <v>17</v>
      </c>
      <c r="B30" s="18"/>
      <c r="C30" s="19"/>
      <c r="D30" s="19"/>
      <c r="E30" s="18"/>
      <c r="F30" s="18"/>
      <c r="G30" s="20"/>
      <c r="H30" s="20"/>
      <c r="I30" s="21"/>
      <c r="J30" s="21"/>
    </row>
    <row r="31" spans="1:10" ht="28.5" customHeight="1" x14ac:dyDescent="0.35">
      <c r="A31" s="18" t="s">
        <v>18</v>
      </c>
      <c r="B31" s="18"/>
      <c r="C31" s="22"/>
      <c r="D31" s="22"/>
      <c r="E31" s="20"/>
      <c r="F31" s="20"/>
      <c r="G31" s="20"/>
      <c r="H31" s="20"/>
      <c r="I31" s="21"/>
      <c r="J31" s="21"/>
    </row>
    <row r="32" spans="1:10" ht="28.5" customHeight="1" x14ac:dyDescent="0.35">
      <c r="A32" s="12"/>
      <c r="B32" s="12"/>
      <c r="C32" s="17"/>
      <c r="D32" s="17"/>
      <c r="E32" s="15"/>
      <c r="F32" s="15"/>
      <c r="G32" s="15"/>
      <c r="H32" s="15"/>
    </row>
    <row r="33" spans="1:8" ht="28.5" customHeight="1" x14ac:dyDescent="0.35">
      <c r="A33" s="73" t="s">
        <v>29</v>
      </c>
      <c r="B33" s="73"/>
      <c r="C33" s="73"/>
      <c r="D33" s="73"/>
      <c r="E33" s="15"/>
      <c r="F33" s="15"/>
      <c r="G33" s="15"/>
      <c r="H33" s="15"/>
    </row>
    <row r="34" spans="1:8" ht="28.5" customHeight="1" x14ac:dyDescent="0.35">
      <c r="A34" s="72"/>
      <c r="B34" s="72"/>
      <c r="C34" s="72"/>
      <c r="D34" s="72"/>
      <c r="E34" s="15"/>
      <c r="F34" s="2"/>
      <c r="G34" s="63"/>
      <c r="H34" s="63"/>
    </row>
    <row r="35" spans="1:8" ht="32.4" customHeight="1" x14ac:dyDescent="0.35">
      <c r="A35" s="71" t="s">
        <v>19</v>
      </c>
      <c r="B35" s="71"/>
      <c r="C35" s="71"/>
      <c r="D35" s="71"/>
      <c r="E35" s="15"/>
      <c r="F35" s="1"/>
      <c r="G35" s="64" t="s">
        <v>27</v>
      </c>
      <c r="H35" s="65"/>
    </row>
    <row r="36" spans="1:8" ht="28.5" customHeight="1" x14ac:dyDescent="0.35">
      <c r="A36" s="15"/>
      <c r="B36" s="15"/>
      <c r="C36" s="17"/>
      <c r="D36" s="17"/>
      <c r="E36" s="15"/>
      <c r="F36" s="15"/>
      <c r="G36" s="15"/>
      <c r="H36" s="15"/>
    </row>
    <row r="37" spans="1:8" ht="28.5" customHeight="1" x14ac:dyDescent="0.35"/>
    <row r="38" spans="1:8" ht="18" x14ac:dyDescent="0.35"/>
    <row r="39" spans="1:8" ht="18" x14ac:dyDescent="0.35"/>
    <row r="40" spans="1:8" ht="32.4" customHeight="1" x14ac:dyDescent="0.35"/>
    <row r="41" spans="1:8" ht="18" x14ac:dyDescent="0.35"/>
    <row r="42" spans="1:8" ht="18" x14ac:dyDescent="0.35"/>
    <row r="43" spans="1:8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P4:V4"/>
    <mergeCell ref="P5:T5"/>
    <mergeCell ref="A6:J6"/>
    <mergeCell ref="P6:T6"/>
    <mergeCell ref="A5:J5"/>
    <mergeCell ref="A4:F4"/>
    <mergeCell ref="P1:T1"/>
    <mergeCell ref="P2:T2"/>
    <mergeCell ref="P3:T3"/>
    <mergeCell ref="A2:J2"/>
    <mergeCell ref="A1:J1"/>
    <mergeCell ref="A3:F3"/>
    <mergeCell ref="H3:J3"/>
    <mergeCell ref="I8:I9"/>
    <mergeCell ref="J8:J9"/>
    <mergeCell ref="A10:G10"/>
    <mergeCell ref="A8:A9"/>
    <mergeCell ref="C8:C9"/>
    <mergeCell ref="D8:E8"/>
    <mergeCell ref="F8:F9"/>
    <mergeCell ref="G8:G9"/>
    <mergeCell ref="H8:H9"/>
    <mergeCell ref="F21:H21"/>
    <mergeCell ref="G34:H34"/>
    <mergeCell ref="G35:H35"/>
    <mergeCell ref="A19:H19"/>
    <mergeCell ref="A23:J23"/>
    <mergeCell ref="A29:J29"/>
    <mergeCell ref="A35:D35"/>
    <mergeCell ref="A34:D34"/>
    <mergeCell ref="A33:D33"/>
  </mergeCells>
  <pageMargins left="0.78740157480314965" right="0.39370078740157483" top="0.39370078740157483" bottom="0.39370078740157483" header="0" footer="0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3"/>
  <sheetViews>
    <sheetView view="pageBreakPreview" topLeftCell="A7" zoomScale="85" zoomScaleNormal="70" zoomScaleSheetLayoutView="85" zoomScalePageLayoutView="85" workbookViewId="0">
      <selection activeCell="C15" sqref="C15"/>
    </sheetView>
  </sheetViews>
  <sheetFormatPr defaultColWidth="9.109375" defaultRowHeight="104.25" customHeight="1" x14ac:dyDescent="0.35"/>
  <cols>
    <col min="1" max="1" width="6" style="60" customWidth="1"/>
    <col min="2" max="2" width="7.5546875" style="60" customWidth="1"/>
    <col min="3" max="3" width="74" style="8" customWidth="1"/>
    <col min="4" max="4" width="17.44140625" style="8" hidden="1" customWidth="1"/>
    <col min="5" max="5" width="37.21875" style="8" hidden="1" customWidth="1"/>
    <col min="6" max="6" width="11.6640625" style="11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  <c r="P1" s="90"/>
      <c r="Q1" s="91"/>
      <c r="R1" s="91"/>
      <c r="S1" s="91"/>
      <c r="T1" s="91"/>
      <c r="U1" s="2"/>
      <c r="V1" s="2"/>
    </row>
    <row r="2" spans="1:22" ht="36" customHeight="1" x14ac:dyDescent="0.35">
      <c r="A2" s="92" t="s">
        <v>32</v>
      </c>
      <c r="B2" s="92"/>
      <c r="C2" s="92"/>
      <c r="D2" s="92"/>
      <c r="E2" s="92"/>
      <c r="F2" s="92"/>
      <c r="G2" s="92"/>
      <c r="H2" s="92"/>
      <c r="I2" s="92"/>
      <c r="J2" s="92"/>
      <c r="P2" s="79"/>
      <c r="Q2" s="91"/>
      <c r="R2" s="91"/>
      <c r="S2" s="91"/>
      <c r="T2" s="91"/>
      <c r="U2" s="2"/>
      <c r="V2" s="2"/>
    </row>
    <row r="3" spans="1:22" ht="37.799999999999997" customHeight="1" x14ac:dyDescent="0.35">
      <c r="A3" s="94"/>
      <c r="B3" s="94"/>
      <c r="C3" s="94"/>
      <c r="D3" s="94"/>
      <c r="E3" s="94"/>
      <c r="F3" s="94"/>
      <c r="G3" s="26" t="s">
        <v>26</v>
      </c>
      <c r="H3" s="95"/>
      <c r="I3" s="95"/>
      <c r="J3" s="95"/>
      <c r="P3" s="79"/>
      <c r="Q3" s="79"/>
      <c r="R3" s="79"/>
      <c r="S3" s="79"/>
      <c r="T3" s="79"/>
      <c r="U3" s="2"/>
      <c r="V3" s="2"/>
    </row>
    <row r="4" spans="1:22" ht="18" customHeight="1" x14ac:dyDescent="0.35">
      <c r="A4" s="96" t="s">
        <v>0</v>
      </c>
      <c r="B4" s="96"/>
      <c r="C4" s="96"/>
      <c r="D4" s="96"/>
      <c r="E4" s="96"/>
      <c r="F4" s="96"/>
      <c r="G4" s="25"/>
      <c r="H4" s="24"/>
      <c r="I4" s="24"/>
      <c r="J4" s="24"/>
      <c r="P4" s="96"/>
      <c r="Q4" s="96"/>
      <c r="R4" s="96"/>
      <c r="S4" s="96"/>
      <c r="T4" s="96"/>
      <c r="U4" s="96"/>
      <c r="V4" s="96"/>
    </row>
    <row r="5" spans="1:22" ht="24" customHeight="1" x14ac:dyDescent="0.35">
      <c r="A5" s="99" t="s">
        <v>21</v>
      </c>
      <c r="B5" s="99"/>
      <c r="C5" s="99"/>
      <c r="D5" s="99"/>
      <c r="E5" s="99"/>
      <c r="F5" s="99"/>
      <c r="G5" s="99"/>
      <c r="H5" s="99"/>
      <c r="I5" s="99"/>
      <c r="J5" s="99"/>
      <c r="P5" s="79"/>
      <c r="Q5" s="91"/>
      <c r="R5" s="91"/>
      <c r="S5" s="91"/>
      <c r="T5" s="91"/>
      <c r="U5" s="2"/>
      <c r="V5" s="2"/>
    </row>
    <row r="6" spans="1:22" ht="18" x14ac:dyDescent="0.35">
      <c r="A6" s="97" t="s">
        <v>1</v>
      </c>
      <c r="B6" s="97"/>
      <c r="C6" s="98"/>
      <c r="D6" s="98"/>
      <c r="E6" s="98"/>
      <c r="F6" s="98"/>
      <c r="G6" s="98"/>
      <c r="H6" s="98"/>
      <c r="I6" s="98"/>
      <c r="J6" s="98"/>
      <c r="P6" s="79"/>
      <c r="Q6" s="91"/>
      <c r="R6" s="91"/>
      <c r="S6" s="91"/>
      <c r="T6" s="91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74" t="s">
        <v>24</v>
      </c>
      <c r="B8" s="59" t="s">
        <v>25</v>
      </c>
      <c r="C8" s="83" t="s">
        <v>2</v>
      </c>
      <c r="D8" s="85" t="s">
        <v>3</v>
      </c>
      <c r="E8" s="86"/>
      <c r="F8" s="87" t="s">
        <v>4</v>
      </c>
      <c r="G8" s="88" t="s">
        <v>5</v>
      </c>
      <c r="H8" s="74" t="s">
        <v>6</v>
      </c>
      <c r="I8" s="74" t="s">
        <v>7</v>
      </c>
      <c r="J8" s="76" t="s">
        <v>8</v>
      </c>
    </row>
    <row r="9" spans="1:22" ht="29.4" customHeight="1" thickBot="1" x14ac:dyDescent="0.4">
      <c r="A9" s="82"/>
      <c r="B9" s="33"/>
      <c r="C9" s="84"/>
      <c r="D9" s="6" t="s">
        <v>9</v>
      </c>
      <c r="E9" s="29" t="s">
        <v>10</v>
      </c>
      <c r="F9" s="82"/>
      <c r="G9" s="89"/>
      <c r="H9" s="75"/>
      <c r="I9" s="75"/>
      <c r="J9" s="77"/>
    </row>
    <row r="10" spans="1:22" ht="26.25" hidden="1" customHeight="1" thickBot="1" x14ac:dyDescent="0.4">
      <c r="A10" s="78" t="s">
        <v>11</v>
      </c>
      <c r="B10" s="79"/>
      <c r="C10" s="80"/>
      <c r="D10" s="80"/>
      <c r="E10" s="80"/>
      <c r="F10" s="80"/>
      <c r="G10" s="81"/>
      <c r="H10" s="27"/>
      <c r="I10" s="28"/>
    </row>
    <row r="11" spans="1:22" s="7" customFormat="1" ht="24" customHeight="1" thickBot="1" x14ac:dyDescent="0.35">
      <c r="A11" s="40">
        <v>1</v>
      </c>
      <c r="B11" s="41">
        <v>2</v>
      </c>
      <c r="C11" s="41">
        <v>3</v>
      </c>
      <c r="D11" s="42">
        <v>4</v>
      </c>
      <c r="E11" s="41">
        <v>5</v>
      </c>
      <c r="F11" s="41">
        <v>4</v>
      </c>
      <c r="G11" s="40">
        <v>5</v>
      </c>
      <c r="H11" s="43">
        <v>6</v>
      </c>
      <c r="I11" s="44">
        <v>7</v>
      </c>
      <c r="J11" s="43">
        <v>8</v>
      </c>
    </row>
    <row r="12" spans="1:22" s="7" customFormat="1" ht="60" customHeight="1" thickBot="1" x14ac:dyDescent="0.35">
      <c r="A12" s="48">
        <v>1</v>
      </c>
      <c r="B12" s="49">
        <v>1</v>
      </c>
      <c r="C12" s="37" t="s">
        <v>33</v>
      </c>
      <c r="D12" s="50"/>
      <c r="E12" s="51"/>
      <c r="F12" s="38" t="s">
        <v>31</v>
      </c>
      <c r="G12" s="39">
        <v>11158</v>
      </c>
      <c r="H12" s="56"/>
      <c r="I12" s="54">
        <f>ROUND(G12*H12,2)</f>
        <v>0</v>
      </c>
      <c r="J12" s="55">
        <f>ROUND(I12*1.2,2)</f>
        <v>0</v>
      </c>
    </row>
    <row r="13" spans="1:22" s="7" customFormat="1" ht="60" customHeight="1" thickBot="1" x14ac:dyDescent="0.35">
      <c r="A13" s="52">
        <v>2</v>
      </c>
      <c r="B13" s="45">
        <v>2</v>
      </c>
      <c r="C13" s="34" t="s">
        <v>33</v>
      </c>
      <c r="D13" s="46"/>
      <c r="E13" s="47"/>
      <c r="F13" s="35" t="s">
        <v>31</v>
      </c>
      <c r="G13" s="36">
        <v>64244</v>
      </c>
      <c r="H13" s="57"/>
      <c r="I13" s="54">
        <f t="shared" ref="I13:I18" si="0">ROUND(G13*H13,2)</f>
        <v>0</v>
      </c>
      <c r="J13" s="55">
        <f t="shared" ref="J13:J18" si="1">ROUND(I13*1.2,2)</f>
        <v>0</v>
      </c>
    </row>
    <row r="14" spans="1:22" s="7" customFormat="1" ht="60" customHeight="1" thickBot="1" x14ac:dyDescent="0.35">
      <c r="A14" s="52">
        <v>3</v>
      </c>
      <c r="B14" s="45">
        <v>3</v>
      </c>
      <c r="C14" s="34" t="s">
        <v>33</v>
      </c>
      <c r="D14" s="46"/>
      <c r="E14" s="47"/>
      <c r="F14" s="35" t="s">
        <v>31</v>
      </c>
      <c r="G14" s="36">
        <v>20075</v>
      </c>
      <c r="H14" s="57"/>
      <c r="I14" s="54">
        <f t="shared" si="0"/>
        <v>0</v>
      </c>
      <c r="J14" s="55">
        <f t="shared" si="1"/>
        <v>0</v>
      </c>
    </row>
    <row r="15" spans="1:22" s="7" customFormat="1" ht="60" customHeight="1" thickBot="1" x14ac:dyDescent="0.35">
      <c r="A15" s="52">
        <v>4</v>
      </c>
      <c r="B15" s="45">
        <v>4</v>
      </c>
      <c r="C15" s="34" t="s">
        <v>34</v>
      </c>
      <c r="D15" s="46"/>
      <c r="E15" s="47"/>
      <c r="F15" s="35" t="s">
        <v>30</v>
      </c>
      <c r="G15" s="36">
        <v>43.463999999999999</v>
      </c>
      <c r="H15" s="57"/>
      <c r="I15" s="54">
        <f t="shared" si="0"/>
        <v>0</v>
      </c>
      <c r="J15" s="55">
        <f t="shared" si="1"/>
        <v>0</v>
      </c>
    </row>
    <row r="16" spans="1:22" s="7" customFormat="1" ht="60" customHeight="1" thickBot="1" x14ac:dyDescent="0.35">
      <c r="A16" s="52">
        <v>5</v>
      </c>
      <c r="B16" s="45">
        <v>5</v>
      </c>
      <c r="C16" s="34" t="s">
        <v>35</v>
      </c>
      <c r="D16" s="46"/>
      <c r="E16" s="47"/>
      <c r="F16" s="35" t="s">
        <v>30</v>
      </c>
      <c r="G16" s="36">
        <v>63.228999999999999</v>
      </c>
      <c r="H16" s="57"/>
      <c r="I16" s="54">
        <f t="shared" si="0"/>
        <v>0</v>
      </c>
      <c r="J16" s="55">
        <f t="shared" si="1"/>
        <v>0</v>
      </c>
    </row>
    <row r="17" spans="1:10" s="7" customFormat="1" ht="60" customHeight="1" thickBot="1" x14ac:dyDescent="0.35">
      <c r="A17" s="52">
        <v>6</v>
      </c>
      <c r="B17" s="45">
        <v>6</v>
      </c>
      <c r="C17" s="34" t="s">
        <v>36</v>
      </c>
      <c r="D17" s="46"/>
      <c r="E17" s="47"/>
      <c r="F17" s="35" t="s">
        <v>31</v>
      </c>
      <c r="G17" s="36">
        <v>145031</v>
      </c>
      <c r="H17" s="57"/>
      <c r="I17" s="54">
        <f t="shared" si="0"/>
        <v>0</v>
      </c>
      <c r="J17" s="55">
        <f t="shared" si="1"/>
        <v>0</v>
      </c>
    </row>
    <row r="18" spans="1:10" s="7" customFormat="1" ht="60" customHeight="1" x14ac:dyDescent="0.3">
      <c r="A18" s="52">
        <v>7</v>
      </c>
      <c r="B18" s="45">
        <v>7</v>
      </c>
      <c r="C18" s="34" t="s">
        <v>37</v>
      </c>
      <c r="D18" s="46"/>
      <c r="E18" s="47"/>
      <c r="F18" s="35" t="s">
        <v>31</v>
      </c>
      <c r="G18" s="36">
        <v>155171.9</v>
      </c>
      <c r="H18" s="57"/>
      <c r="I18" s="54">
        <f t="shared" si="0"/>
        <v>0</v>
      </c>
      <c r="J18" s="55">
        <f t="shared" si="1"/>
        <v>0</v>
      </c>
    </row>
    <row r="19" spans="1:10" ht="42" customHeight="1" thickBot="1" x14ac:dyDescent="0.4">
      <c r="A19" s="66" t="s">
        <v>12</v>
      </c>
      <c r="B19" s="67"/>
      <c r="C19" s="67"/>
      <c r="D19" s="67"/>
      <c r="E19" s="67"/>
      <c r="F19" s="67"/>
      <c r="G19" s="67"/>
      <c r="H19" s="68"/>
      <c r="I19" s="6">
        <f>SUM(I12:I18)</f>
        <v>0</v>
      </c>
      <c r="J19" s="53">
        <f>SUM(J12:J18)</f>
        <v>0</v>
      </c>
    </row>
    <row r="20" spans="1:10" ht="19.2" customHeight="1" x14ac:dyDescent="0.35"/>
    <row r="21" spans="1:10" ht="31.2" customHeight="1" x14ac:dyDescent="0.35">
      <c r="A21" s="58" t="s">
        <v>13</v>
      </c>
      <c r="B21" s="58"/>
      <c r="C21" s="13"/>
      <c r="D21" s="13"/>
      <c r="E21" s="14">
        <f>J19</f>
        <v>0</v>
      </c>
      <c r="F21" s="61" t="str">
        <f>J19&amp;" руб. с НДС"</f>
        <v>0 руб. с НДС</v>
      </c>
      <c r="G21" s="62"/>
      <c r="H21" s="62"/>
    </row>
    <row r="22" spans="1:10" ht="18" customHeight="1" x14ac:dyDescent="0.35">
      <c r="A22" s="58"/>
      <c r="B22" s="58"/>
      <c r="C22" s="13"/>
      <c r="D22" s="13"/>
      <c r="E22" s="16"/>
      <c r="F22" s="58"/>
      <c r="G22" s="15"/>
      <c r="H22" s="15"/>
    </row>
    <row r="23" spans="1:10" ht="42" customHeight="1" x14ac:dyDescent="0.35">
      <c r="A23" s="69" t="s">
        <v>23</v>
      </c>
      <c r="B23" s="69"/>
      <c r="C23" s="69"/>
      <c r="D23" s="69"/>
      <c r="E23" s="69"/>
      <c r="F23" s="69"/>
      <c r="G23" s="69"/>
      <c r="H23" s="69"/>
      <c r="I23" s="69"/>
      <c r="J23" s="69"/>
    </row>
    <row r="24" spans="1:10" ht="42" customHeight="1" x14ac:dyDescent="0.35">
      <c r="A24" s="18" t="s">
        <v>14</v>
      </c>
      <c r="B24" s="18"/>
      <c r="C24" s="19"/>
      <c r="D24" s="19"/>
      <c r="E24" s="18"/>
      <c r="F24" s="18"/>
      <c r="G24" s="20"/>
      <c r="H24" s="20"/>
      <c r="I24" s="21"/>
      <c r="J24" s="21"/>
    </row>
    <row r="25" spans="1:10" s="9" customFormat="1" ht="18" x14ac:dyDescent="0.3">
      <c r="A25" s="18" t="s">
        <v>38</v>
      </c>
      <c r="B25" s="18"/>
      <c r="C25" s="19"/>
      <c r="D25" s="19"/>
      <c r="E25" s="18"/>
      <c r="F25" s="18"/>
      <c r="G25" s="20"/>
      <c r="H25" s="20"/>
      <c r="I25" s="21"/>
      <c r="J25" s="21"/>
    </row>
    <row r="26" spans="1:10" ht="16.8" customHeight="1" x14ac:dyDescent="0.35">
      <c r="A26" s="18" t="s">
        <v>15</v>
      </c>
      <c r="B26" s="18"/>
      <c r="C26" s="19"/>
      <c r="D26" s="19"/>
      <c r="E26" s="18"/>
      <c r="F26" s="18"/>
      <c r="G26" s="20"/>
      <c r="H26" s="20"/>
      <c r="I26" s="21"/>
      <c r="J26" s="21"/>
    </row>
    <row r="27" spans="1:10" ht="28.5" customHeight="1" x14ac:dyDescent="0.35">
      <c r="A27" s="18" t="s">
        <v>16</v>
      </c>
      <c r="B27" s="18"/>
      <c r="C27" s="19"/>
      <c r="D27" s="19"/>
      <c r="E27" s="18"/>
      <c r="F27" s="18"/>
      <c r="G27" s="20"/>
      <c r="H27" s="20"/>
      <c r="I27" s="21"/>
      <c r="J27" s="21"/>
    </row>
    <row r="28" spans="1:10" ht="23.4" customHeight="1" x14ac:dyDescent="0.35">
      <c r="A28" s="30" t="s">
        <v>28</v>
      </c>
      <c r="B28" s="30"/>
      <c r="C28" s="30"/>
      <c r="D28" s="30"/>
      <c r="E28" s="30"/>
      <c r="F28" s="30"/>
      <c r="G28" s="30"/>
      <c r="H28" s="30"/>
      <c r="I28" s="31"/>
      <c r="J28" s="31"/>
    </row>
    <row r="29" spans="1:10" ht="20.399999999999999" customHeight="1" x14ac:dyDescent="0.35">
      <c r="A29" s="70" t="s">
        <v>22</v>
      </c>
      <c r="B29" s="70"/>
      <c r="C29" s="70"/>
      <c r="D29" s="70"/>
      <c r="E29" s="70"/>
      <c r="F29" s="70"/>
      <c r="G29" s="70"/>
      <c r="H29" s="70"/>
      <c r="I29" s="70"/>
      <c r="J29" s="70"/>
    </row>
    <row r="30" spans="1:10" ht="21.6" customHeight="1" x14ac:dyDescent="0.35">
      <c r="A30" s="18" t="s">
        <v>17</v>
      </c>
      <c r="B30" s="18"/>
      <c r="C30" s="19"/>
      <c r="D30" s="19"/>
      <c r="E30" s="18"/>
      <c r="F30" s="18"/>
      <c r="G30" s="20"/>
      <c r="H30" s="20"/>
      <c r="I30" s="21"/>
      <c r="J30" s="21"/>
    </row>
    <row r="31" spans="1:10" ht="28.5" customHeight="1" x14ac:dyDescent="0.35">
      <c r="A31" s="18" t="s">
        <v>18</v>
      </c>
      <c r="B31" s="18"/>
      <c r="C31" s="22"/>
      <c r="D31" s="22"/>
      <c r="E31" s="20"/>
      <c r="F31" s="20"/>
      <c r="G31" s="20"/>
      <c r="H31" s="20"/>
      <c r="I31" s="21"/>
      <c r="J31" s="21"/>
    </row>
    <row r="32" spans="1:10" ht="28.5" customHeight="1" x14ac:dyDescent="0.35">
      <c r="A32" s="58"/>
      <c r="B32" s="58"/>
      <c r="C32" s="17"/>
      <c r="D32" s="17"/>
      <c r="E32" s="15"/>
      <c r="F32" s="15"/>
      <c r="G32" s="15"/>
      <c r="H32" s="15"/>
    </row>
    <row r="33" spans="1:8" ht="28.5" customHeight="1" x14ac:dyDescent="0.35">
      <c r="A33" s="73" t="s">
        <v>29</v>
      </c>
      <c r="B33" s="73"/>
      <c r="C33" s="73"/>
      <c r="D33" s="73"/>
      <c r="E33" s="15"/>
      <c r="F33" s="15"/>
      <c r="G33" s="15"/>
      <c r="H33" s="15"/>
    </row>
    <row r="34" spans="1:8" ht="28.5" customHeight="1" x14ac:dyDescent="0.35">
      <c r="A34" s="72"/>
      <c r="B34" s="72"/>
      <c r="C34" s="72"/>
      <c r="D34" s="72"/>
      <c r="E34" s="15"/>
      <c r="F34" s="2"/>
      <c r="G34" s="63"/>
      <c r="H34" s="63"/>
    </row>
    <row r="35" spans="1:8" ht="32.4" customHeight="1" x14ac:dyDescent="0.35">
      <c r="A35" s="71" t="s">
        <v>19</v>
      </c>
      <c r="B35" s="71"/>
      <c r="C35" s="71"/>
      <c r="D35" s="71"/>
      <c r="E35" s="15"/>
      <c r="F35" s="1"/>
      <c r="G35" s="64" t="s">
        <v>27</v>
      </c>
      <c r="H35" s="65"/>
    </row>
    <row r="36" spans="1:8" ht="28.5" customHeight="1" x14ac:dyDescent="0.35">
      <c r="A36" s="15"/>
      <c r="B36" s="15"/>
      <c r="C36" s="17"/>
      <c r="D36" s="17"/>
      <c r="E36" s="15"/>
      <c r="F36" s="15"/>
      <c r="G36" s="15"/>
      <c r="H36" s="15"/>
    </row>
    <row r="37" spans="1:8" ht="28.5" customHeight="1" x14ac:dyDescent="0.35"/>
    <row r="38" spans="1:8" ht="18" x14ac:dyDescent="0.35"/>
    <row r="39" spans="1:8" ht="18" x14ac:dyDescent="0.35"/>
    <row r="40" spans="1:8" ht="32.4" customHeight="1" x14ac:dyDescent="0.35"/>
    <row r="41" spans="1:8" ht="18" x14ac:dyDescent="0.35"/>
    <row r="42" spans="1:8" ht="18" x14ac:dyDescent="0.35"/>
    <row r="43" spans="1:8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A1:J1"/>
    <mergeCell ref="P1:T1"/>
    <mergeCell ref="A2:J2"/>
    <mergeCell ref="P2:T2"/>
    <mergeCell ref="A3:F3"/>
    <mergeCell ref="H3:J3"/>
    <mergeCell ref="P3:T3"/>
    <mergeCell ref="A4:F4"/>
    <mergeCell ref="P4:V4"/>
    <mergeCell ref="A5:J5"/>
    <mergeCell ref="P5:T5"/>
    <mergeCell ref="A6:J6"/>
    <mergeCell ref="P6:T6"/>
    <mergeCell ref="A23:J23"/>
    <mergeCell ref="A8:A9"/>
    <mergeCell ref="C8:C9"/>
    <mergeCell ref="D8:E8"/>
    <mergeCell ref="F8:F9"/>
    <mergeCell ref="G8:G9"/>
    <mergeCell ref="H8:H9"/>
    <mergeCell ref="I8:I9"/>
    <mergeCell ref="J8:J9"/>
    <mergeCell ref="A10:G10"/>
    <mergeCell ref="A19:H19"/>
    <mergeCell ref="F21:H21"/>
    <mergeCell ref="A29:J29"/>
    <mergeCell ref="A33:D33"/>
    <mergeCell ref="A34:D34"/>
    <mergeCell ref="G34:H34"/>
    <mergeCell ref="A35:D35"/>
    <mergeCell ref="G35:H35"/>
  </mergeCells>
  <pageMargins left="0.78740157480314965" right="0.39370078740157483" top="0.39370078740157483" bottom="0.39370078740157483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Коммерческое предложение</vt:lpstr>
      <vt:lpstr>Коммерческое предложение (2)</vt:lpstr>
      <vt:lpstr>'Коммерческое предложение'!Область_печати</vt:lpstr>
      <vt:lpstr>'Коммерческое предложение (2)'!Область_печати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2019-10-18T08:53:19Z</cp:lastPrinted>
  <dcterms:created xsi:type="dcterms:W3CDTF">2017-07-26T13:33:09Z</dcterms:created>
  <dcterms:modified xsi:type="dcterms:W3CDTF">2019-10-18T08:53:32Z</dcterms:modified>
</cp:coreProperties>
</file>